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570" windowHeight="8145"/>
  </bookViews>
  <sheets>
    <sheet name="PAKKUMUSE MAKSUMUSTABEL" sheetId="2" r:id="rId1"/>
  </sheets>
  <calcPr calcId="152511"/>
</workbook>
</file>

<file path=xl/calcChain.xml><?xml version="1.0" encoding="utf-8"?>
<calcChain xmlns="http://schemas.openxmlformats.org/spreadsheetml/2006/main">
  <c r="F11" i="2" l="1"/>
  <c r="F49" i="2" l="1"/>
  <c r="F48" i="2"/>
  <c r="F46" i="2"/>
  <c r="F45" i="2"/>
  <c r="F44" i="2"/>
  <c r="F43" i="2"/>
  <c r="F42" i="2"/>
  <c r="F41" i="2"/>
  <c r="F40" i="2"/>
  <c r="F39" i="2"/>
  <c r="F38" i="2"/>
  <c r="F36" i="2"/>
  <c r="F35" i="2"/>
  <c r="F34" i="2"/>
  <c r="F33" i="2"/>
  <c r="F32" i="2"/>
  <c r="F30" i="2"/>
  <c r="F29" i="2"/>
  <c r="F28" i="2"/>
  <c r="F27" i="2"/>
  <c r="F26" i="2"/>
  <c r="F25" i="2"/>
  <c r="F24" i="2"/>
  <c r="F22" i="2"/>
  <c r="F21" i="2"/>
  <c r="F50" i="2" l="1"/>
  <c r="F51" i="2" s="1"/>
  <c r="F52" i="2" s="1"/>
  <c r="F53" i="2" s="1"/>
  <c r="F54" i="2" s="1"/>
</calcChain>
</file>

<file path=xl/sharedStrings.xml><?xml version="1.0" encoding="utf-8"?>
<sst xmlns="http://schemas.openxmlformats.org/spreadsheetml/2006/main" count="99" uniqueCount="69">
  <si>
    <t>Lisa 3. Pakkumuse maksumustabel.</t>
  </si>
  <si>
    <t>Riigihanke nimetus:</t>
  </si>
  <si>
    <t>Menetlusliik:</t>
  </si>
  <si>
    <t>Viitenumber:</t>
  </si>
  <si>
    <t>Pakkuja:</t>
  </si>
  <si>
    <t xml:space="preserve">Pakkumuse maksumustabel </t>
  </si>
  <si>
    <t>Saksa-Soome kalmistul Hahni hauaplatsi juurde viiva kõnnitee ehitustööd</t>
  </si>
  <si>
    <t>Artikl</t>
  </si>
  <si>
    <t>Makseartikli nimetus</t>
  </si>
  <si>
    <t>Mõõtühik</t>
  </si>
  <si>
    <t>Maht</t>
  </si>
  <si>
    <t>Ühikhind</t>
  </si>
  <si>
    <t>Maksumus</t>
  </si>
  <si>
    <t>ÜLDISED</t>
  </si>
  <si>
    <t xml:space="preserve">Proovivõtt ja katsetamine  </t>
  </si>
  <si>
    <t xml:space="preserve">kogusumma  </t>
  </si>
  <si>
    <t>objekt</t>
  </si>
  <si>
    <t xml:space="preserve">Load, kindlustused  </t>
  </si>
  <si>
    <t xml:space="preserve">Tööpiirkonna korrashoid  </t>
  </si>
  <si>
    <t xml:space="preserve">Tööohutus  </t>
  </si>
  <si>
    <t xml:space="preserve">Keskkonnanõuded  </t>
  </si>
  <si>
    <t>Kvaliteedi ja tööprogrammi tagamise plaan</t>
  </si>
  <si>
    <t xml:space="preserve">Ajutised tööd sh töövõtja objektikontor  </t>
  </si>
  <si>
    <t>Tööjooniste koostamine</t>
  </si>
  <si>
    <t>kogusumma</t>
  </si>
  <si>
    <t>Tööprojekti koostamine</t>
  </si>
  <si>
    <t>Muud tööd</t>
  </si>
  <si>
    <t xml:space="preserve">Infotahvlid  </t>
  </si>
  <si>
    <t xml:space="preserve">Tööde mõõdistamine ja märkimistööd  </t>
  </si>
  <si>
    <t>EHITUSOBJEKTI ETTEVALMISTAMINE</t>
  </si>
  <si>
    <t xml:space="preserve">Ettevalmistustööd  </t>
  </si>
  <si>
    <t xml:space="preserve">Sanitaar- ja harvendusraie  </t>
  </si>
  <si>
    <r>
      <t>m</t>
    </r>
    <r>
      <rPr>
        <vertAlign val="superscript"/>
        <sz val="10"/>
        <color indexed="8"/>
        <rFont val="Times New Roman"/>
        <family val="1"/>
        <charset val="186"/>
      </rPr>
      <t>2</t>
    </r>
    <r>
      <rPr>
        <sz val="10"/>
        <color indexed="8"/>
        <rFont val="Times New Roman"/>
        <family val="1"/>
        <charset val="186"/>
      </rPr>
      <t xml:space="preserve">  </t>
    </r>
  </si>
  <si>
    <t xml:space="preserve">Üksikpuude langetamine koos kändude juurimisega (freesimisega)  </t>
  </si>
  <si>
    <t xml:space="preserve">tk  </t>
  </si>
  <si>
    <t xml:space="preserve">Teemaa-ala puhastamine  </t>
  </si>
  <si>
    <t xml:space="preserve">Äärekivide lammutamine  </t>
  </si>
  <si>
    <t xml:space="preserve">m  </t>
  </si>
  <si>
    <t xml:space="preserve">Olemasoleva katendi freesimine  </t>
  </si>
  <si>
    <t>Ajutine liikluskorraldus</t>
  </si>
  <si>
    <t>MULLATÖÖD</t>
  </si>
  <si>
    <t>Kasvupinnase eemaldamine  h=10cm</t>
  </si>
  <si>
    <r>
      <t>m</t>
    </r>
    <r>
      <rPr>
        <vertAlign val="superscript"/>
        <sz val="10"/>
        <color indexed="8"/>
        <rFont val="Times New Roman"/>
        <family val="1"/>
        <charset val="186"/>
      </rPr>
      <t>3</t>
    </r>
    <r>
      <rPr>
        <sz val="10"/>
        <color indexed="8"/>
        <rFont val="Times New Roman"/>
        <family val="1"/>
        <charset val="186"/>
      </rPr>
      <t xml:space="preserve">  </t>
    </r>
  </si>
  <si>
    <t xml:space="preserve">Ehituseks sobimatu pinnase kaevandamine  </t>
  </si>
  <si>
    <t>Muldkeha ehitus</t>
  </si>
  <si>
    <t>Mulde aluspinna planeerimine ja tihendamine</t>
  </si>
  <si>
    <t>Geotekstiil, eraldav  (spetsifikatsiooniprofiil  - 1)</t>
  </si>
  <si>
    <t>KATEND</t>
  </si>
  <si>
    <t>Killustikaluse ehitus fr 16/32 kiil 8/12    h=20cm</t>
  </si>
  <si>
    <t>Killustikaluse ehitus fr 32/64   h=25cm</t>
  </si>
  <si>
    <t>Keskliiv  aluskiht   h=4cm k≥1m/ööp</t>
  </si>
  <si>
    <t>"Plaat" sillutuskate  h=6cm</t>
  </si>
  <si>
    <t>Betoonäärekivid    h=8cm, b=20cm, l=100cm</t>
  </si>
  <si>
    <t>Betoonäärekivid    h=15cm, b=30cm, l=80cm</t>
  </si>
  <si>
    <t xml:space="preserve">Tihedast asfaltbetoonist AC 12 Surf    h=6cm           </t>
  </si>
  <si>
    <t xml:space="preserve"> Plaat vaegnägijatele (Braikivi), h=6 cm</t>
  </si>
  <si>
    <t>Tsement/liiv segu  aluskiht   h=4cm</t>
  </si>
  <si>
    <t>MAASTIKUKUJUNDUSTÖÖD</t>
  </si>
  <si>
    <t xml:space="preserve">Muru kasvualuse rajamine ja külv  </t>
  </si>
  <si>
    <t>OBJEKT  KOKKU:</t>
  </si>
  <si>
    <t>Kokku koos ettenägemata töödega</t>
  </si>
  <si>
    <t>Käibemaks 20%</t>
  </si>
  <si>
    <t>KÕIK KOKKU:</t>
  </si>
  <si>
    <t>Kuupäev: _________________________</t>
  </si>
  <si>
    <t>Pakkuja esindaja nimi: ________________</t>
  </si>
  <si>
    <t>Esindaja allkiri: _____________________</t>
  </si>
  <si>
    <t>veebilehehange/ehitamine</t>
  </si>
  <si>
    <t>Ettenägemata tööd 3 %</t>
  </si>
  <si>
    <r>
      <rPr>
        <b/>
        <sz val="11"/>
        <color theme="1"/>
        <rFont val="Times New Roman"/>
        <family val="1"/>
        <charset val="186"/>
      </rPr>
      <t>Märkused: 1</t>
    </r>
    <r>
      <rPr>
        <sz val="11"/>
        <color theme="1"/>
        <rFont val="Times New Roman"/>
        <family val="1"/>
        <charset val="186"/>
      </rPr>
      <t xml:space="preserve">. Pakkumise hind sisaldab ka nende tööde tegemise kulusid, mis ei ole küll otseselt kirjeldatud hankekutses ega näidatud pakkumuse maksumustabelis, kuid mille tegemine on mõistlikult  vajalik lepingu eesmärgi saavutamiseks. Kõik sellised tööd oleme nõus teostama ilma pakkumuse hinda muutmata. </t>
    </r>
    <r>
      <rPr>
        <b/>
        <sz val="11"/>
        <color theme="1"/>
        <rFont val="Times New Roman"/>
        <family val="1"/>
        <charset val="186"/>
      </rPr>
      <t>2</t>
    </r>
    <r>
      <rPr>
        <sz val="11"/>
        <color theme="1"/>
        <rFont val="Times New Roman"/>
        <family val="1"/>
        <charset val="186"/>
      </rPr>
      <t>. Esitatud töödemahud on teoreetilised, st need on mõõdetud jooniste alusel ehitustarindi geomeetrilistest mõõtmetest lähtuvalt (materjalid on arvestatud paigaldatuna ja tihendatuna).</t>
    </r>
    <r>
      <rPr>
        <b/>
        <sz val="11"/>
        <color theme="1"/>
        <rFont val="Times New Roman"/>
        <family val="1"/>
        <charset val="186"/>
      </rPr>
      <t xml:space="preserve"> 3</t>
    </r>
    <r>
      <rPr>
        <sz val="11"/>
        <color theme="1"/>
        <rFont val="Times New Roman"/>
        <family val="1"/>
        <charset val="186"/>
      </rPr>
      <t>. Objektil võib esineda tundmatuid maa- aluseid kommunikatsioone (elektri-, side-, veevõrgud ja muud rajatised), mis võivad suurendada tööde mahtusid ja tööde maksumust. 4. Käesolev tabel on kasutamiseks ainult koos vastava seletuskirjaga.</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</si>
</sst>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_€"/>
  </numFmts>
  <fonts count="13" x14ac:knownFonts="1">
    <font>
      <sz val="11"/>
      <color theme="1"/>
      <name val="Calibri"/>
      <family val="2"/>
      <scheme val="minor"/>
    </font>
    <font>
      <b/>
      <sz val="11"/>
      <color theme="1"/>
      <name val="Calibri"/>
      <family val="2"/>
      <scheme val="minor"/>
    </font>
    <font>
      <b/>
      <sz val="12"/>
      <color theme="1"/>
      <name val="Times New Roman"/>
      <family val="1"/>
      <charset val="186"/>
    </font>
    <font>
      <sz val="12"/>
      <color theme="1"/>
      <name val="Times New Roman"/>
      <family val="1"/>
      <charset val="186"/>
    </font>
    <font>
      <b/>
      <sz val="14"/>
      <color theme="1"/>
      <name val="Times New Roman"/>
      <family val="1"/>
      <charset val="186"/>
    </font>
    <font>
      <sz val="10"/>
      <color theme="1"/>
      <name val="Times New Roman"/>
      <family val="1"/>
      <charset val="186"/>
    </font>
    <font>
      <vertAlign val="superscript"/>
      <sz val="10"/>
      <color indexed="8"/>
      <name val="Times New Roman"/>
      <family val="1"/>
      <charset val="186"/>
    </font>
    <font>
      <sz val="10"/>
      <color indexed="8"/>
      <name val="Times New Roman"/>
      <family val="1"/>
      <charset val="186"/>
    </font>
    <font>
      <sz val="10"/>
      <name val="Times New Roman"/>
      <family val="1"/>
      <charset val="186"/>
    </font>
    <font>
      <b/>
      <sz val="10"/>
      <name val="Times New Roman"/>
      <family val="1"/>
      <charset val="186"/>
    </font>
    <font>
      <b/>
      <sz val="10"/>
      <color theme="1"/>
      <name val="Times New Roman"/>
      <family val="1"/>
      <charset val="186"/>
    </font>
    <font>
      <sz val="11"/>
      <color theme="1"/>
      <name val="Times New Roman"/>
      <family val="1"/>
      <charset val="186"/>
    </font>
    <font>
      <b/>
      <sz val="11"/>
      <color theme="1"/>
      <name val="Times New Roman"/>
      <family val="1"/>
      <charset val="186"/>
    </font>
  </fonts>
  <fills count="2">
    <fill>
      <patternFill patternType="none"/>
    </fill>
    <fill>
      <patternFill patternType="gray125"/>
    </fill>
  </fills>
  <borders count="2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1">
    <xf numFmtId="0" fontId="0" fillId="0" borderId="0"/>
  </cellStyleXfs>
  <cellXfs count="75">
    <xf numFmtId="0" fontId="0" fillId="0" borderId="0" xfId="0"/>
    <xf numFmtId="0" fontId="2" fillId="0" borderId="0" xfId="0" applyFont="1" applyAlignment="1" applyProtection="1">
      <alignment vertical="center"/>
    </xf>
    <xf numFmtId="0" fontId="0" fillId="0" borderId="0" xfId="0" applyAlignment="1" applyProtection="1">
      <alignment horizontal="center" vertical="center"/>
    </xf>
    <xf numFmtId="0" fontId="1" fillId="0" borderId="0" xfId="0" applyNumberFormat="1" applyFont="1" applyAlignment="1" applyProtection="1">
      <alignment horizontal="center" vertical="center"/>
    </xf>
    <xf numFmtId="0" fontId="1" fillId="0" borderId="0" xfId="0" applyFont="1" applyAlignment="1" applyProtection="1">
      <alignment horizontal="center" vertical="center"/>
    </xf>
    <xf numFmtId="0" fontId="2" fillId="0" borderId="0" xfId="0" applyFont="1" applyAlignment="1" applyProtection="1">
      <alignment horizontal="center" vertical="center"/>
    </xf>
    <xf numFmtId="0" fontId="0" fillId="0" borderId="0" xfId="0" applyProtection="1"/>
    <xf numFmtId="0" fontId="3" fillId="0" borderId="0" xfId="0" applyFont="1" applyProtection="1"/>
    <xf numFmtId="0" fontId="2" fillId="0" borderId="0" xfId="0" applyFont="1" applyAlignment="1" applyProtection="1">
      <alignment horizontal="left" vertical="center" wrapText="1"/>
    </xf>
    <xf numFmtId="0" fontId="3" fillId="0" borderId="0" xfId="0" applyFont="1" applyAlignment="1" applyProtection="1">
      <alignment horizontal="left" vertical="center"/>
    </xf>
    <xf numFmtId="0" fontId="3" fillId="0" borderId="0" xfId="0" applyFont="1" applyAlignment="1" applyProtection="1">
      <alignment horizontal="center" vertical="center"/>
    </xf>
    <xf numFmtId="0" fontId="10" fillId="0" borderId="10" xfId="0" applyFont="1" applyBorder="1" applyProtection="1"/>
    <xf numFmtId="0" fontId="10" fillId="0" borderId="11" xfId="0" applyFont="1" applyBorder="1" applyProtection="1"/>
    <xf numFmtId="0" fontId="10" fillId="0" borderId="11" xfId="0" applyFont="1" applyBorder="1" applyAlignment="1" applyProtection="1">
      <alignment horizontal="center"/>
    </xf>
    <xf numFmtId="2" fontId="10" fillId="0" borderId="11" xfId="0" applyNumberFormat="1" applyFont="1" applyBorder="1" applyAlignment="1" applyProtection="1">
      <alignment horizontal="center" vertical="center"/>
    </xf>
    <xf numFmtId="164" fontId="10" fillId="0" borderId="11" xfId="0" applyNumberFormat="1" applyFont="1" applyBorder="1" applyAlignment="1" applyProtection="1">
      <alignment horizontal="center"/>
    </xf>
    <xf numFmtId="164" fontId="10" fillId="0" borderId="12" xfId="0" applyNumberFormat="1" applyFont="1" applyBorder="1" applyAlignment="1" applyProtection="1">
      <alignment horizontal="center"/>
    </xf>
    <xf numFmtId="164" fontId="5" fillId="0" borderId="14" xfId="0" applyNumberFormat="1" applyFont="1" applyBorder="1" applyProtection="1"/>
    <xf numFmtId="0" fontId="5" fillId="0" borderId="15" xfId="0" applyFont="1" applyBorder="1" applyAlignment="1" applyProtection="1">
      <alignment horizontal="justify" vertical="center" wrapText="1"/>
    </xf>
    <xf numFmtId="0" fontId="5" fillId="0" borderId="3" xfId="0" applyFont="1" applyBorder="1" applyAlignment="1" applyProtection="1">
      <alignment horizontal="left" vertical="center" wrapText="1"/>
    </xf>
    <xf numFmtId="0" fontId="5" fillId="0" borderId="3" xfId="0" applyFont="1" applyBorder="1" applyAlignment="1" applyProtection="1">
      <alignment horizontal="center" vertical="center" wrapText="1"/>
    </xf>
    <xf numFmtId="0" fontId="5" fillId="0" borderId="17" xfId="0" applyFont="1" applyBorder="1" applyAlignment="1" applyProtection="1">
      <alignment horizontal="justify" vertical="center" wrapText="1"/>
    </xf>
    <xf numFmtId="0" fontId="5" fillId="0" borderId="1" xfId="0" applyFont="1" applyBorder="1" applyAlignment="1" applyProtection="1">
      <alignment horizontal="justify" vertical="center" wrapText="1"/>
    </xf>
    <xf numFmtId="0" fontId="5" fillId="0" borderId="1" xfId="0" applyFont="1" applyBorder="1" applyAlignment="1" applyProtection="1">
      <alignment horizontal="center" vertical="center" wrapText="1"/>
    </xf>
    <xf numFmtId="2" fontId="5" fillId="0" borderId="1" xfId="0" applyNumberFormat="1" applyFont="1" applyBorder="1" applyAlignment="1" applyProtection="1">
      <alignment horizontal="center" vertical="center"/>
    </xf>
    <xf numFmtId="164" fontId="5" fillId="0" borderId="20" xfId="0" applyNumberFormat="1" applyFont="1" applyBorder="1" applyAlignment="1" applyProtection="1">
      <alignment horizontal="center" vertical="center"/>
    </xf>
    <xf numFmtId="164" fontId="5" fillId="0" borderId="22" xfId="0" applyNumberFormat="1" applyFont="1" applyBorder="1" applyAlignment="1" applyProtection="1">
      <alignment horizontal="center" vertical="center"/>
    </xf>
    <xf numFmtId="0" fontId="5" fillId="0" borderId="17" xfId="0" applyFont="1" applyFill="1" applyBorder="1" applyAlignment="1" applyProtection="1">
      <alignment horizontal="justify"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pplyProtection="1">
      <alignment horizontal="center" vertical="center" wrapText="1"/>
    </xf>
    <xf numFmtId="2" fontId="5" fillId="0" borderId="1" xfId="0" applyNumberFormat="1" applyFont="1" applyFill="1" applyBorder="1" applyAlignment="1" applyProtection="1">
      <alignment horizontal="center" vertical="center"/>
    </xf>
    <xf numFmtId="164" fontId="5" fillId="0" borderId="20" xfId="0" applyNumberFormat="1" applyFont="1" applyFill="1" applyBorder="1" applyAlignment="1" applyProtection="1">
      <alignment horizontal="center" vertical="center"/>
    </xf>
    <xf numFmtId="0" fontId="5" fillId="0" borderId="1" xfId="0" applyFont="1" applyBorder="1" applyAlignment="1" applyProtection="1">
      <alignment horizontal="left" vertical="center" wrapText="1"/>
    </xf>
    <xf numFmtId="0" fontId="8" fillId="0" borderId="1" xfId="0" applyFont="1" applyFill="1" applyBorder="1" applyAlignment="1" applyProtection="1">
      <alignment horizontal="left" vertical="center" wrapText="1"/>
    </xf>
    <xf numFmtId="0" fontId="8" fillId="0" borderId="1" xfId="0" applyFont="1" applyBorder="1" applyAlignment="1" applyProtection="1">
      <alignment horizontal="left" vertical="center" wrapText="1"/>
    </xf>
    <xf numFmtId="0" fontId="5" fillId="0" borderId="21" xfId="0" applyFont="1" applyBorder="1" applyProtection="1"/>
    <xf numFmtId="0" fontId="5" fillId="0" borderId="0" xfId="0" applyFont="1" applyBorder="1" applyProtection="1"/>
    <xf numFmtId="0" fontId="5" fillId="0" borderId="6" xfId="0" applyFont="1" applyFill="1" applyBorder="1" applyAlignment="1" applyProtection="1">
      <alignment horizontal="center" vertical="center" wrapText="1"/>
    </xf>
    <xf numFmtId="2" fontId="5" fillId="0" borderId="2" xfId="0" applyNumberFormat="1" applyFont="1" applyFill="1" applyBorder="1" applyAlignment="1" applyProtection="1">
      <alignment horizontal="center" vertical="center"/>
    </xf>
    <xf numFmtId="0" fontId="9" fillId="0" borderId="7" xfId="0" applyFont="1" applyBorder="1" applyAlignment="1" applyProtection="1">
      <alignment horizontal="right" vertical="center"/>
    </xf>
    <xf numFmtId="164" fontId="5" fillId="0" borderId="16" xfId="0" applyNumberFormat="1" applyFont="1" applyFill="1" applyBorder="1" applyAlignment="1" applyProtection="1">
      <alignment horizontal="center" vertical="center"/>
    </xf>
    <xf numFmtId="0" fontId="5" fillId="0" borderId="8" xfId="0" applyFont="1" applyFill="1" applyBorder="1" applyAlignment="1" applyProtection="1">
      <alignment horizontal="center" vertical="center" wrapText="1"/>
    </xf>
    <xf numFmtId="2" fontId="5" fillId="0" borderId="9" xfId="0" applyNumberFormat="1" applyFont="1" applyFill="1" applyBorder="1" applyAlignment="1" applyProtection="1">
      <alignment horizontal="center" vertical="center"/>
    </xf>
    <xf numFmtId="0" fontId="8" fillId="0" borderId="1" xfId="0" applyFont="1" applyBorder="1" applyAlignment="1" applyProtection="1">
      <alignment horizontal="right" vertical="center"/>
    </xf>
    <xf numFmtId="0" fontId="8" fillId="0" borderId="7" xfId="0" applyFont="1" applyBorder="1" applyAlignment="1" applyProtection="1">
      <alignment horizontal="right" vertical="center"/>
    </xf>
    <xf numFmtId="0" fontId="5" fillId="0" borderId="23" xfId="0" applyFont="1" applyBorder="1" applyProtection="1"/>
    <xf numFmtId="0" fontId="5" fillId="0" borderId="24" xfId="0" applyFont="1" applyBorder="1" applyProtection="1"/>
    <xf numFmtId="0" fontId="5" fillId="0" borderId="24" xfId="0" applyFont="1" applyFill="1" applyBorder="1" applyAlignment="1" applyProtection="1">
      <alignment horizontal="center" vertical="center" wrapText="1"/>
    </xf>
    <xf numFmtId="2" fontId="5" fillId="0" borderId="24" xfId="0" applyNumberFormat="1" applyFont="1" applyFill="1" applyBorder="1" applyAlignment="1" applyProtection="1">
      <alignment horizontal="center" vertical="center"/>
    </xf>
    <xf numFmtId="0" fontId="9" fillId="0" borderId="24" xfId="0" applyFont="1" applyBorder="1" applyAlignment="1" applyProtection="1">
      <alignment horizontal="right" vertical="center"/>
    </xf>
    <xf numFmtId="164" fontId="5" fillId="0" borderId="25" xfId="0" applyNumberFormat="1" applyFont="1" applyFill="1" applyBorder="1" applyAlignment="1" applyProtection="1">
      <alignment horizontal="center" vertical="center"/>
    </xf>
    <xf numFmtId="0" fontId="3" fillId="0" borderId="0" xfId="0" applyFont="1" applyAlignment="1" applyProtection="1">
      <alignment vertical="center"/>
    </xf>
    <xf numFmtId="164" fontId="5" fillId="0" borderId="1" xfId="0" applyNumberFormat="1" applyFont="1" applyBorder="1" applyAlignment="1" applyProtection="1">
      <alignment horizontal="center"/>
      <protection locked="0"/>
    </xf>
    <xf numFmtId="164" fontId="5" fillId="0" borderId="1" xfId="0" applyNumberFormat="1" applyFont="1" applyBorder="1" applyAlignment="1" applyProtection="1">
      <alignment horizontal="center" vertical="center"/>
      <protection locked="0"/>
    </xf>
    <xf numFmtId="164" fontId="5" fillId="0" borderId="1" xfId="0" applyNumberFormat="1" applyFont="1" applyFill="1" applyBorder="1" applyAlignment="1" applyProtection="1">
      <alignment horizontal="center" vertical="center"/>
      <protection locked="0"/>
    </xf>
    <xf numFmtId="0" fontId="11" fillId="0" borderId="26" xfId="0" applyFont="1" applyBorder="1" applyAlignment="1" applyProtection="1">
      <alignment horizontal="left" vertical="center" wrapText="1"/>
    </xf>
    <xf numFmtId="0" fontId="0" fillId="0" borderId="26" xfId="0" applyBorder="1" applyAlignment="1" applyProtection="1">
      <alignment horizontal="left" vertical="center" wrapText="1"/>
    </xf>
    <xf numFmtId="0" fontId="0" fillId="0" borderId="0" xfId="0" applyAlignment="1" applyProtection="1">
      <alignment horizontal="left" vertical="center" wrapText="1"/>
    </xf>
    <xf numFmtId="0" fontId="2" fillId="0" borderId="13" xfId="0" applyFont="1" applyFill="1" applyBorder="1" applyAlignment="1" applyProtection="1">
      <alignment horizontal="left"/>
    </xf>
    <xf numFmtId="0" fontId="2" fillId="0" borderId="2" xfId="0" applyFont="1" applyFill="1" applyBorder="1" applyAlignment="1" applyProtection="1">
      <alignment horizontal="left"/>
    </xf>
    <xf numFmtId="0" fontId="2" fillId="0" borderId="13" xfId="0" applyFont="1" applyBorder="1" applyAlignment="1" applyProtection="1">
      <alignment horizontal="left"/>
    </xf>
    <xf numFmtId="0" fontId="2" fillId="0" borderId="2" xfId="0" applyFont="1" applyBorder="1" applyAlignment="1" applyProtection="1">
      <alignment horizontal="left"/>
    </xf>
    <xf numFmtId="0" fontId="4" fillId="0" borderId="0" xfId="0" applyFont="1" applyFill="1" applyAlignment="1" applyProtection="1">
      <alignment horizontal="center" vertical="center"/>
    </xf>
    <xf numFmtId="2" fontId="5" fillId="0" borderId="4" xfId="0" applyNumberFormat="1" applyFont="1" applyBorder="1" applyAlignment="1" applyProtection="1">
      <alignment horizontal="center" vertical="center" textRotation="88"/>
    </xf>
    <xf numFmtId="2" fontId="5" fillId="0" borderId="5" xfId="0" applyNumberFormat="1" applyFont="1" applyBorder="1" applyAlignment="1" applyProtection="1">
      <alignment horizontal="center" vertical="center" textRotation="88"/>
    </xf>
    <xf numFmtId="2" fontId="5" fillId="0" borderId="3" xfId="0" applyNumberFormat="1" applyFont="1" applyBorder="1" applyAlignment="1" applyProtection="1">
      <alignment horizontal="center" vertical="center" textRotation="88"/>
    </xf>
    <xf numFmtId="164" fontId="5" fillId="0" borderId="4" xfId="0" applyNumberFormat="1" applyFont="1" applyBorder="1" applyAlignment="1" applyProtection="1">
      <alignment horizontal="center" vertical="center"/>
      <protection locked="0"/>
    </xf>
    <xf numFmtId="164" fontId="5" fillId="0" borderId="5" xfId="0" applyNumberFormat="1" applyFont="1" applyBorder="1" applyAlignment="1" applyProtection="1">
      <alignment horizontal="center" vertical="center"/>
      <protection locked="0"/>
    </xf>
    <xf numFmtId="164" fontId="5" fillId="0" borderId="3" xfId="0" applyNumberFormat="1" applyFont="1" applyBorder="1" applyAlignment="1" applyProtection="1">
      <alignment horizontal="center" vertical="center"/>
      <protection locked="0"/>
    </xf>
    <xf numFmtId="164" fontId="5" fillId="0" borderId="16" xfId="0" applyNumberFormat="1" applyFont="1" applyBorder="1" applyAlignment="1" applyProtection="1">
      <alignment horizontal="center" vertical="center"/>
    </xf>
    <xf numFmtId="164" fontId="5" fillId="0" borderId="18" xfId="0" applyNumberFormat="1" applyFont="1" applyBorder="1" applyAlignment="1" applyProtection="1">
      <alignment horizontal="center" vertical="center"/>
    </xf>
    <xf numFmtId="164" fontId="5" fillId="0" borderId="19" xfId="0" applyNumberFormat="1" applyFont="1" applyBorder="1" applyAlignment="1" applyProtection="1">
      <alignment horizontal="center" vertical="center"/>
    </xf>
    <xf numFmtId="0" fontId="2" fillId="0" borderId="0" xfId="0" applyFont="1" applyAlignment="1" applyProtection="1">
      <alignment horizontal="left" vertical="center" wrapText="1"/>
    </xf>
    <xf numFmtId="0" fontId="3" fillId="0" borderId="0" xfId="0" applyFont="1" applyAlignment="1" applyProtection="1">
      <alignment horizontal="left" vertical="center"/>
    </xf>
    <xf numFmtId="0" fontId="3" fillId="0" borderId="0" xfId="0" applyFont="1" applyAlignment="1" applyProtection="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62"/>
  <sheetViews>
    <sheetView tabSelected="1" zoomScale="160" zoomScaleNormal="160" workbookViewId="0"/>
  </sheetViews>
  <sheetFormatPr defaultRowHeight="15" x14ac:dyDescent="0.25"/>
  <cols>
    <col min="1" max="1" width="6" style="6" customWidth="1"/>
    <col min="2" max="2" width="39.42578125" style="6" customWidth="1"/>
    <col min="3" max="3" width="12.5703125" style="6" customWidth="1"/>
    <col min="4" max="4" width="6.5703125" style="2" customWidth="1"/>
    <col min="5" max="5" width="10.5703125" style="6" customWidth="1"/>
    <col min="6" max="6" width="18.5703125" style="6" customWidth="1"/>
    <col min="7" max="16384" width="9.140625" style="6"/>
  </cols>
  <sheetData>
    <row r="1" spans="1:6" ht="15.75" x14ac:dyDescent="0.25">
      <c r="A1" s="1" t="s">
        <v>0</v>
      </c>
      <c r="B1" s="1"/>
      <c r="C1" s="2"/>
      <c r="D1" s="3"/>
      <c r="E1" s="4"/>
      <c r="F1" s="5"/>
    </row>
    <row r="2" spans="1:6" ht="51" customHeight="1" x14ac:dyDescent="0.25">
      <c r="A2" s="1" t="s">
        <v>1</v>
      </c>
      <c r="B2" s="7"/>
      <c r="C2" s="72" t="s">
        <v>6</v>
      </c>
      <c r="D2" s="72"/>
      <c r="E2" s="72"/>
      <c r="F2" s="72"/>
    </row>
    <row r="3" spans="1:6" ht="15.75" x14ac:dyDescent="0.25">
      <c r="A3" s="1" t="s">
        <v>2</v>
      </c>
      <c r="B3" s="7"/>
      <c r="C3" s="73" t="s">
        <v>66</v>
      </c>
      <c r="D3" s="73"/>
      <c r="E3" s="73"/>
      <c r="F3" s="73"/>
    </row>
    <row r="4" spans="1:6" ht="15.75" x14ac:dyDescent="0.25">
      <c r="A4" s="72" t="s">
        <v>3</v>
      </c>
      <c r="B4" s="72"/>
      <c r="C4" s="74"/>
      <c r="D4" s="74"/>
      <c r="E4" s="74"/>
      <c r="F4" s="74"/>
    </row>
    <row r="5" spans="1:6" ht="15.75" x14ac:dyDescent="0.25">
      <c r="A5" s="72" t="s">
        <v>4</v>
      </c>
      <c r="B5" s="72"/>
      <c r="C5" s="73"/>
      <c r="D5" s="73"/>
      <c r="E5" s="73"/>
      <c r="F5" s="73"/>
    </row>
    <row r="6" spans="1:6" ht="15.75" x14ac:dyDescent="0.25">
      <c r="A6" s="8"/>
      <c r="B6" s="8"/>
      <c r="C6" s="9"/>
      <c r="D6" s="10"/>
      <c r="E6" s="9"/>
      <c r="F6" s="9"/>
    </row>
    <row r="7" spans="1:6" ht="18.75" x14ac:dyDescent="0.25">
      <c r="A7" s="62" t="s">
        <v>5</v>
      </c>
      <c r="B7" s="62"/>
      <c r="C7" s="62"/>
      <c r="D7" s="62"/>
      <c r="E7" s="62"/>
      <c r="F7" s="62"/>
    </row>
    <row r="8" spans="1:6" ht="15.75" thickBot="1" x14ac:dyDescent="0.3"/>
    <row r="9" spans="1:6" x14ac:dyDescent="0.25">
      <c r="A9" s="11" t="s">
        <v>7</v>
      </c>
      <c r="B9" s="12" t="s">
        <v>8</v>
      </c>
      <c r="C9" s="13" t="s">
        <v>9</v>
      </c>
      <c r="D9" s="14" t="s">
        <v>10</v>
      </c>
      <c r="E9" s="15" t="s">
        <v>11</v>
      </c>
      <c r="F9" s="16" t="s">
        <v>12</v>
      </c>
    </row>
    <row r="10" spans="1:6" ht="15.75" x14ac:dyDescent="0.25">
      <c r="A10" s="60" t="s">
        <v>13</v>
      </c>
      <c r="B10" s="61"/>
      <c r="C10" s="61"/>
      <c r="D10" s="61"/>
      <c r="E10" s="61"/>
      <c r="F10" s="17"/>
    </row>
    <row r="11" spans="1:6" x14ac:dyDescent="0.25">
      <c r="A11" s="18">
        <v>10201</v>
      </c>
      <c r="B11" s="19" t="s">
        <v>14</v>
      </c>
      <c r="C11" s="20" t="s">
        <v>15</v>
      </c>
      <c r="D11" s="63" t="s">
        <v>16</v>
      </c>
      <c r="E11" s="66">
        <v>0</v>
      </c>
      <c r="F11" s="69">
        <f>E11*1</f>
        <v>0</v>
      </c>
    </row>
    <row r="12" spans="1:6" x14ac:dyDescent="0.25">
      <c r="A12" s="21">
        <v>10202</v>
      </c>
      <c r="B12" s="22" t="s">
        <v>17</v>
      </c>
      <c r="C12" s="23" t="s">
        <v>15</v>
      </c>
      <c r="D12" s="64"/>
      <c r="E12" s="67"/>
      <c r="F12" s="70"/>
    </row>
    <row r="13" spans="1:6" x14ac:dyDescent="0.25">
      <c r="A13" s="21">
        <v>10204</v>
      </c>
      <c r="B13" s="22" t="s">
        <v>18</v>
      </c>
      <c r="C13" s="23" t="s">
        <v>15</v>
      </c>
      <c r="D13" s="64"/>
      <c r="E13" s="67"/>
      <c r="F13" s="70"/>
    </row>
    <row r="14" spans="1:6" x14ac:dyDescent="0.25">
      <c r="A14" s="21">
        <v>10206</v>
      </c>
      <c r="B14" s="22" t="s">
        <v>19</v>
      </c>
      <c r="C14" s="23" t="s">
        <v>15</v>
      </c>
      <c r="D14" s="64"/>
      <c r="E14" s="67"/>
      <c r="F14" s="70"/>
    </row>
    <row r="15" spans="1:6" x14ac:dyDescent="0.25">
      <c r="A15" s="21">
        <v>10207</v>
      </c>
      <c r="B15" s="22" t="s">
        <v>20</v>
      </c>
      <c r="C15" s="23" t="s">
        <v>15</v>
      </c>
      <c r="D15" s="64"/>
      <c r="E15" s="67"/>
      <c r="F15" s="70"/>
    </row>
    <row r="16" spans="1:6" x14ac:dyDescent="0.25">
      <c r="A16" s="21">
        <v>10208</v>
      </c>
      <c r="B16" s="22" t="s">
        <v>21</v>
      </c>
      <c r="C16" s="23" t="s">
        <v>15</v>
      </c>
      <c r="D16" s="64"/>
      <c r="E16" s="67"/>
      <c r="F16" s="70"/>
    </row>
    <row r="17" spans="1:6" x14ac:dyDescent="0.25">
      <c r="A17" s="21">
        <v>10210</v>
      </c>
      <c r="B17" s="22" t="s">
        <v>22</v>
      </c>
      <c r="C17" s="23" t="s">
        <v>15</v>
      </c>
      <c r="D17" s="64"/>
      <c r="E17" s="67"/>
      <c r="F17" s="70"/>
    </row>
    <row r="18" spans="1:6" x14ac:dyDescent="0.25">
      <c r="A18" s="21">
        <v>10213</v>
      </c>
      <c r="B18" s="22" t="s">
        <v>23</v>
      </c>
      <c r="C18" s="23" t="s">
        <v>24</v>
      </c>
      <c r="D18" s="64"/>
      <c r="E18" s="67"/>
      <c r="F18" s="70"/>
    </row>
    <row r="19" spans="1:6" x14ac:dyDescent="0.25">
      <c r="A19" s="21">
        <v>10214</v>
      </c>
      <c r="B19" s="22" t="s">
        <v>25</v>
      </c>
      <c r="C19" s="23" t="s">
        <v>24</v>
      </c>
      <c r="D19" s="64"/>
      <c r="E19" s="67"/>
      <c r="F19" s="70"/>
    </row>
    <row r="20" spans="1:6" x14ac:dyDescent="0.25">
      <c r="A20" s="21">
        <v>10215</v>
      </c>
      <c r="B20" s="22" t="s">
        <v>26</v>
      </c>
      <c r="C20" s="23" t="s">
        <v>24</v>
      </c>
      <c r="D20" s="65"/>
      <c r="E20" s="68"/>
      <c r="F20" s="71"/>
    </row>
    <row r="21" spans="1:6" x14ac:dyDescent="0.25">
      <c r="A21" s="21">
        <v>10203</v>
      </c>
      <c r="B21" s="22" t="s">
        <v>27</v>
      </c>
      <c r="C21" s="23" t="s">
        <v>15</v>
      </c>
      <c r="D21" s="24">
        <v>1</v>
      </c>
      <c r="E21" s="52">
        <v>0</v>
      </c>
      <c r="F21" s="25">
        <f>E21*D21</f>
        <v>0</v>
      </c>
    </row>
    <row r="22" spans="1:6" x14ac:dyDescent="0.25">
      <c r="A22" s="21">
        <v>10211</v>
      </c>
      <c r="B22" s="22" t="s">
        <v>28</v>
      </c>
      <c r="C22" s="23" t="s">
        <v>15</v>
      </c>
      <c r="D22" s="24">
        <v>0.1</v>
      </c>
      <c r="E22" s="52">
        <v>0</v>
      </c>
      <c r="F22" s="25">
        <f>E22*D22</f>
        <v>0</v>
      </c>
    </row>
    <row r="23" spans="1:6" ht="15.75" x14ac:dyDescent="0.25">
      <c r="A23" s="60" t="s">
        <v>29</v>
      </c>
      <c r="B23" s="61"/>
      <c r="C23" s="61"/>
      <c r="D23" s="61"/>
      <c r="E23" s="61"/>
      <c r="F23" s="26"/>
    </row>
    <row r="24" spans="1:6" x14ac:dyDescent="0.25">
      <c r="A24" s="21">
        <v>20101</v>
      </c>
      <c r="B24" s="22" t="s">
        <v>30</v>
      </c>
      <c r="C24" s="23" t="s">
        <v>15</v>
      </c>
      <c r="D24" s="24">
        <v>1</v>
      </c>
      <c r="E24" s="53">
        <v>0</v>
      </c>
      <c r="F24" s="25">
        <f t="shared" ref="F24:F30" si="0">E24*D24</f>
        <v>0</v>
      </c>
    </row>
    <row r="25" spans="1:6" ht="15.75" x14ac:dyDescent="0.25">
      <c r="A25" s="27">
        <v>20205</v>
      </c>
      <c r="B25" s="28" t="s">
        <v>31</v>
      </c>
      <c r="C25" s="29" t="s">
        <v>32</v>
      </c>
      <c r="D25" s="30">
        <v>180</v>
      </c>
      <c r="E25" s="54">
        <v>0</v>
      </c>
      <c r="F25" s="31">
        <f t="shared" si="0"/>
        <v>0</v>
      </c>
    </row>
    <row r="26" spans="1:6" ht="25.5" x14ac:dyDescent="0.25">
      <c r="A26" s="27">
        <v>20208</v>
      </c>
      <c r="B26" s="28" t="s">
        <v>33</v>
      </c>
      <c r="C26" s="29" t="s">
        <v>34</v>
      </c>
      <c r="D26" s="30">
        <v>1</v>
      </c>
      <c r="E26" s="54">
        <v>0</v>
      </c>
      <c r="F26" s="31">
        <f t="shared" si="0"/>
        <v>0</v>
      </c>
    </row>
    <row r="27" spans="1:6" ht="15.75" x14ac:dyDescent="0.25">
      <c r="A27" s="21">
        <v>20212</v>
      </c>
      <c r="B27" s="32" t="s">
        <v>35</v>
      </c>
      <c r="C27" s="23" t="s">
        <v>32</v>
      </c>
      <c r="D27" s="24">
        <v>840</v>
      </c>
      <c r="E27" s="53">
        <v>0</v>
      </c>
      <c r="F27" s="25">
        <f t="shared" si="0"/>
        <v>0</v>
      </c>
    </row>
    <row r="28" spans="1:6" x14ac:dyDescent="0.25">
      <c r="A28" s="21">
        <v>20313</v>
      </c>
      <c r="B28" s="32" t="s">
        <v>36</v>
      </c>
      <c r="C28" s="23" t="s">
        <v>37</v>
      </c>
      <c r="D28" s="24">
        <v>41</v>
      </c>
      <c r="E28" s="53">
        <v>0</v>
      </c>
      <c r="F28" s="25">
        <f t="shared" si="0"/>
        <v>0</v>
      </c>
    </row>
    <row r="29" spans="1:6" ht="15.75" x14ac:dyDescent="0.25">
      <c r="A29" s="27">
        <v>40101</v>
      </c>
      <c r="B29" s="33" t="s">
        <v>38</v>
      </c>
      <c r="C29" s="29" t="s">
        <v>32</v>
      </c>
      <c r="D29" s="30">
        <v>21</v>
      </c>
      <c r="E29" s="54">
        <v>0</v>
      </c>
      <c r="F29" s="31">
        <f t="shared" si="0"/>
        <v>0</v>
      </c>
    </row>
    <row r="30" spans="1:6" x14ac:dyDescent="0.25">
      <c r="A30" s="21">
        <v>70901</v>
      </c>
      <c r="B30" s="22" t="s">
        <v>39</v>
      </c>
      <c r="C30" s="23" t="s">
        <v>24</v>
      </c>
      <c r="D30" s="24">
        <v>1</v>
      </c>
      <c r="E30" s="53">
        <v>0</v>
      </c>
      <c r="F30" s="25">
        <f t="shared" si="0"/>
        <v>0</v>
      </c>
    </row>
    <row r="31" spans="1:6" ht="15.75" x14ac:dyDescent="0.25">
      <c r="A31" s="58" t="s">
        <v>40</v>
      </c>
      <c r="B31" s="59"/>
      <c r="C31" s="59"/>
      <c r="D31" s="59"/>
      <c r="E31" s="59"/>
      <c r="F31" s="26"/>
    </row>
    <row r="32" spans="1:6" ht="15.75" x14ac:dyDescent="0.25">
      <c r="A32" s="21">
        <v>30101</v>
      </c>
      <c r="B32" s="22" t="s">
        <v>41</v>
      </c>
      <c r="C32" s="23" t="s">
        <v>42</v>
      </c>
      <c r="D32" s="24">
        <v>45</v>
      </c>
      <c r="E32" s="53">
        <v>0</v>
      </c>
      <c r="F32" s="25">
        <f>E32*D32</f>
        <v>0</v>
      </c>
    </row>
    <row r="33" spans="1:6" ht="15.75" x14ac:dyDescent="0.25">
      <c r="A33" s="21">
        <v>30103</v>
      </c>
      <c r="B33" s="32" t="s">
        <v>43</v>
      </c>
      <c r="C33" s="23" t="s">
        <v>42</v>
      </c>
      <c r="D33" s="24">
        <v>155</v>
      </c>
      <c r="E33" s="53">
        <v>0</v>
      </c>
      <c r="F33" s="25">
        <f>E33*D33</f>
        <v>0</v>
      </c>
    </row>
    <row r="34" spans="1:6" ht="15.75" x14ac:dyDescent="0.25">
      <c r="A34" s="21">
        <v>30404</v>
      </c>
      <c r="B34" s="32" t="s">
        <v>44</v>
      </c>
      <c r="C34" s="23" t="s">
        <v>42</v>
      </c>
      <c r="D34" s="24">
        <v>33</v>
      </c>
      <c r="E34" s="53">
        <v>0</v>
      </c>
      <c r="F34" s="25">
        <f>E34*D34</f>
        <v>0</v>
      </c>
    </row>
    <row r="35" spans="1:6" ht="15.75" x14ac:dyDescent="0.25">
      <c r="A35" s="21">
        <v>30604</v>
      </c>
      <c r="B35" s="32" t="s">
        <v>45</v>
      </c>
      <c r="C35" s="29" t="s">
        <v>32</v>
      </c>
      <c r="D35" s="24">
        <v>450</v>
      </c>
      <c r="E35" s="53">
        <v>0</v>
      </c>
      <c r="F35" s="25">
        <f>E35*D35</f>
        <v>0</v>
      </c>
    </row>
    <row r="36" spans="1:6" ht="15.75" x14ac:dyDescent="0.25">
      <c r="A36" s="21">
        <v>30701</v>
      </c>
      <c r="B36" s="22" t="s">
        <v>46</v>
      </c>
      <c r="C36" s="29" t="s">
        <v>32</v>
      </c>
      <c r="D36" s="24">
        <v>550</v>
      </c>
      <c r="E36" s="53">
        <v>0</v>
      </c>
      <c r="F36" s="25">
        <f>E36*D36</f>
        <v>0</v>
      </c>
    </row>
    <row r="37" spans="1:6" ht="15.75" x14ac:dyDescent="0.25">
      <c r="A37" s="60" t="s">
        <v>47</v>
      </c>
      <c r="B37" s="61"/>
      <c r="C37" s="61"/>
      <c r="D37" s="61"/>
      <c r="E37" s="61"/>
      <c r="F37" s="26"/>
    </row>
    <row r="38" spans="1:6" ht="15.75" x14ac:dyDescent="0.25">
      <c r="A38" s="21">
        <v>40501</v>
      </c>
      <c r="B38" s="32" t="s">
        <v>48</v>
      </c>
      <c r="C38" s="23" t="s">
        <v>32</v>
      </c>
      <c r="D38" s="24">
        <v>290</v>
      </c>
      <c r="E38" s="53">
        <v>0</v>
      </c>
      <c r="F38" s="25">
        <f t="shared" ref="F38:F46" si="1">E38*D38</f>
        <v>0</v>
      </c>
    </row>
    <row r="39" spans="1:6" ht="15.75" x14ac:dyDescent="0.25">
      <c r="A39" s="21">
        <v>40501</v>
      </c>
      <c r="B39" s="32" t="s">
        <v>49</v>
      </c>
      <c r="C39" s="23" t="s">
        <v>32</v>
      </c>
      <c r="D39" s="24">
        <v>354</v>
      </c>
      <c r="E39" s="53">
        <v>0</v>
      </c>
      <c r="F39" s="25">
        <f t="shared" si="1"/>
        <v>0</v>
      </c>
    </row>
    <row r="40" spans="1:6" ht="15.75" x14ac:dyDescent="0.25">
      <c r="A40" s="21">
        <v>40510</v>
      </c>
      <c r="B40" s="32" t="s">
        <v>50</v>
      </c>
      <c r="C40" s="23" t="s">
        <v>32</v>
      </c>
      <c r="D40" s="24">
        <v>245</v>
      </c>
      <c r="E40" s="53">
        <v>0</v>
      </c>
      <c r="F40" s="25">
        <f t="shared" si="1"/>
        <v>0</v>
      </c>
    </row>
    <row r="41" spans="1:6" ht="15.75" x14ac:dyDescent="0.25">
      <c r="A41" s="21">
        <v>45004</v>
      </c>
      <c r="B41" s="22" t="s">
        <v>51</v>
      </c>
      <c r="C41" s="23" t="s">
        <v>32</v>
      </c>
      <c r="D41" s="24">
        <v>243</v>
      </c>
      <c r="E41" s="53">
        <v>0</v>
      </c>
      <c r="F41" s="25">
        <f t="shared" si="1"/>
        <v>0</v>
      </c>
    </row>
    <row r="42" spans="1:6" x14ac:dyDescent="0.25">
      <c r="A42" s="21">
        <v>45001</v>
      </c>
      <c r="B42" s="32" t="s">
        <v>52</v>
      </c>
      <c r="C42" s="23" t="s">
        <v>37</v>
      </c>
      <c r="D42" s="24">
        <v>186</v>
      </c>
      <c r="E42" s="53">
        <v>0</v>
      </c>
      <c r="F42" s="25">
        <f t="shared" si="1"/>
        <v>0</v>
      </c>
    </row>
    <row r="43" spans="1:6" x14ac:dyDescent="0.25">
      <c r="A43" s="21">
        <v>45001</v>
      </c>
      <c r="B43" s="32" t="s">
        <v>53</v>
      </c>
      <c r="C43" s="23" t="s">
        <v>37</v>
      </c>
      <c r="D43" s="24">
        <v>41</v>
      </c>
      <c r="E43" s="53">
        <v>0</v>
      </c>
      <c r="F43" s="25">
        <f>E43*D43</f>
        <v>0</v>
      </c>
    </row>
    <row r="44" spans="1:6" ht="15.75" x14ac:dyDescent="0.25">
      <c r="A44" s="21">
        <v>43002</v>
      </c>
      <c r="B44" s="32" t="s">
        <v>54</v>
      </c>
      <c r="C44" s="23" t="s">
        <v>32</v>
      </c>
      <c r="D44" s="24">
        <v>21</v>
      </c>
      <c r="E44" s="53">
        <v>0</v>
      </c>
      <c r="F44" s="25">
        <f>E44*D44</f>
        <v>0</v>
      </c>
    </row>
    <row r="45" spans="1:6" ht="15.75" x14ac:dyDescent="0.25">
      <c r="A45" s="21">
        <v>45004</v>
      </c>
      <c r="B45" s="34" t="s">
        <v>55</v>
      </c>
      <c r="C45" s="23" t="s">
        <v>32</v>
      </c>
      <c r="D45" s="24">
        <v>4</v>
      </c>
      <c r="E45" s="53">
        <v>0</v>
      </c>
      <c r="F45" s="25">
        <f t="shared" si="1"/>
        <v>0</v>
      </c>
    </row>
    <row r="46" spans="1:6" ht="15.75" x14ac:dyDescent="0.25">
      <c r="A46" s="21">
        <v>40510</v>
      </c>
      <c r="B46" s="32" t="s">
        <v>56</v>
      </c>
      <c r="C46" s="23" t="s">
        <v>32</v>
      </c>
      <c r="D46" s="24">
        <v>4</v>
      </c>
      <c r="E46" s="53">
        <v>0</v>
      </c>
      <c r="F46" s="25">
        <f t="shared" si="1"/>
        <v>0</v>
      </c>
    </row>
    <row r="47" spans="1:6" ht="15.75" x14ac:dyDescent="0.25">
      <c r="A47" s="60" t="s">
        <v>57</v>
      </c>
      <c r="B47" s="61"/>
      <c r="C47" s="61"/>
      <c r="D47" s="61"/>
      <c r="E47" s="61"/>
      <c r="F47" s="26"/>
    </row>
    <row r="48" spans="1:6" ht="15.75" x14ac:dyDescent="0.25">
      <c r="A48" s="21">
        <v>90201</v>
      </c>
      <c r="B48" s="22" t="s">
        <v>58</v>
      </c>
      <c r="C48" s="23" t="s">
        <v>32</v>
      </c>
      <c r="D48" s="24">
        <v>133</v>
      </c>
      <c r="E48" s="53">
        <v>0</v>
      </c>
      <c r="F48" s="25">
        <f>E48*D48</f>
        <v>0</v>
      </c>
    </row>
    <row r="49" spans="1:6" ht="15.75" x14ac:dyDescent="0.25">
      <c r="A49" s="21">
        <v>30604</v>
      </c>
      <c r="B49" s="22" t="s">
        <v>45</v>
      </c>
      <c r="C49" s="23" t="s">
        <v>32</v>
      </c>
      <c r="D49" s="24">
        <v>133</v>
      </c>
      <c r="E49" s="53">
        <v>0</v>
      </c>
      <c r="F49" s="25">
        <f>E49*D49</f>
        <v>0</v>
      </c>
    </row>
    <row r="50" spans="1:6" x14ac:dyDescent="0.25">
      <c r="A50" s="35"/>
      <c r="B50" s="36"/>
      <c r="C50" s="37"/>
      <c r="D50" s="38"/>
      <c r="E50" s="39" t="s">
        <v>59</v>
      </c>
      <c r="F50" s="40">
        <f>SUM(F11:F49)</f>
        <v>0</v>
      </c>
    </row>
    <row r="51" spans="1:6" x14ac:dyDescent="0.25">
      <c r="A51" s="35"/>
      <c r="B51" s="36"/>
      <c r="C51" s="41"/>
      <c r="D51" s="42"/>
      <c r="E51" s="43" t="s">
        <v>67</v>
      </c>
      <c r="F51" s="40">
        <f>F50*0.03</f>
        <v>0</v>
      </c>
    </row>
    <row r="52" spans="1:6" x14ac:dyDescent="0.25">
      <c r="A52" s="35"/>
      <c r="B52" s="36"/>
      <c r="C52" s="37"/>
      <c r="D52" s="38"/>
      <c r="E52" s="44" t="s">
        <v>60</v>
      </c>
      <c r="F52" s="40">
        <f>F51+F50</f>
        <v>0</v>
      </c>
    </row>
    <row r="53" spans="1:6" x14ac:dyDescent="0.25">
      <c r="A53" s="35"/>
      <c r="B53" s="36"/>
      <c r="C53" s="37"/>
      <c r="D53" s="38"/>
      <c r="E53" s="44" t="s">
        <v>61</v>
      </c>
      <c r="F53" s="40">
        <f>F52*0.2</f>
        <v>0</v>
      </c>
    </row>
    <row r="54" spans="1:6" ht="15.75" thickBot="1" x14ac:dyDescent="0.3">
      <c r="A54" s="45"/>
      <c r="B54" s="46"/>
      <c r="C54" s="47"/>
      <c r="D54" s="48"/>
      <c r="E54" s="49" t="s">
        <v>62</v>
      </c>
      <c r="F54" s="50">
        <f>F53+F52</f>
        <v>0</v>
      </c>
    </row>
    <row r="55" spans="1:6" ht="15.75" customHeight="1" x14ac:dyDescent="0.25">
      <c r="A55" s="55" t="s">
        <v>68</v>
      </c>
      <c r="B55" s="56"/>
      <c r="C55" s="56"/>
      <c r="D55" s="56"/>
      <c r="E55" s="56"/>
      <c r="F55" s="56"/>
    </row>
    <row r="56" spans="1:6" ht="102.75" customHeight="1" x14ac:dyDescent="0.25">
      <c r="A56" s="57"/>
      <c r="B56" s="57"/>
      <c r="C56" s="57"/>
      <c r="D56" s="57"/>
      <c r="E56" s="57"/>
      <c r="F56" s="57"/>
    </row>
    <row r="58" spans="1:6" ht="15.75" x14ac:dyDescent="0.25">
      <c r="B58" s="51" t="s">
        <v>63</v>
      </c>
    </row>
    <row r="59" spans="1:6" ht="15.75" x14ac:dyDescent="0.25">
      <c r="B59" s="51"/>
    </row>
    <row r="60" spans="1:6" ht="15.75" x14ac:dyDescent="0.25">
      <c r="B60" s="51" t="s">
        <v>64</v>
      </c>
    </row>
    <row r="61" spans="1:6" ht="15.75" x14ac:dyDescent="0.25">
      <c r="B61" s="51"/>
    </row>
    <row r="62" spans="1:6" ht="15.75" x14ac:dyDescent="0.25">
      <c r="B62" s="51" t="s">
        <v>65</v>
      </c>
    </row>
  </sheetData>
  <sheetProtection algorithmName="SHA-512" hashValue="N7brfiacI9uaRUcLFYUwYivp0CIfS2GFCTF3QY+TiiWRTz614adAh6FOH5jM2p3ZgOvuBJkkHz+lFU9xK7d35A==" saltValue="fClQVW7LPBiirfv1jI9Ncw==" spinCount="100000" sheet="1" objects="1" scenarios="1"/>
  <mergeCells count="16">
    <mergeCell ref="C2:F2"/>
    <mergeCell ref="C3:F3"/>
    <mergeCell ref="A4:B4"/>
    <mergeCell ref="C4:F4"/>
    <mergeCell ref="A5:B5"/>
    <mergeCell ref="C5:F5"/>
    <mergeCell ref="A55:F56"/>
    <mergeCell ref="A31:E31"/>
    <mergeCell ref="A37:E37"/>
    <mergeCell ref="A47:E47"/>
    <mergeCell ref="A7:F7"/>
    <mergeCell ref="A10:E10"/>
    <mergeCell ref="D11:D20"/>
    <mergeCell ref="E11:E20"/>
    <mergeCell ref="F11:F20"/>
    <mergeCell ref="A23:E23"/>
  </mergeCells>
  <pageMargins left="0.7" right="0.7" top="0.75" bottom="0.75" header="0.3" footer="0.3"/>
  <pageSetup paperSize="9" scale="93"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PAKKUMUSE MAKSUMUSTABEL</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2020-08-14T11:41:35Z</dcterms:modified>
</cp:coreProperties>
</file>